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5" documentId="8_{DD132456-950D-4DD5-8E1F-2BC08A46DF1C}" xr6:coauthVersionLast="47" xr6:coauthVersionMax="47" xr10:uidLastSave="{2629F004-49F5-477F-9C25-144AC44A8AA8}"/>
  <bookViews>
    <workbookView xWindow="-120" yWindow="-120" windowWidth="29040" windowHeight="15720" xr2:uid="{F50EBDA9-D3C2-4A16-A62E-8F1E62F34F40}"/>
  </bookViews>
  <sheets>
    <sheet name="Seltzer Richard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<sst xmlns="http://schemas.openxmlformats.org/spreadsheetml/2006/main" count="317" uniqueCount="185">
  <si>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</si>
  <si>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</si>
  <si>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</si>
  <si>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</si>
  <si>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</si>
  <si>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</si>
  <si>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</si>
  <si>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</si>
  <si>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</si>
  <si>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</si>
  <si>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</si>
  <si>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</si>
  <si>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</si>
  <si>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</si>
  <si>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</si>
  <si>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</si>
  <si>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</si>
  <si>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</si>
  <si>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</si>
  <si>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</si>
  <si>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</si>
  <si>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</si>
  <si>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</si>
  <si>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</si>
  <si>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</si>
  <si>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</si>
  <si>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</si>
  <si>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</si>
  <si>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</si>
  <si>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</si>
  <si>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</si>
  <si>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</si>
  <si>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</si>
  <si>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</si>
  <si>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</si>
  <si>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</si>
  <si>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</si>
  <si>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</si>
  <si>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</si>
  <si>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</si>
  <si>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</si>
  <si>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</si>
  <si>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</si>
  <si>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</si>
  <si>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</si>
  <si>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</si>
  <si>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</si>
  <si>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</si>
  <si>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</si>
  <si>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</si>
  <si>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</si>
  <si>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</si>
  <si>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</si>
  <si>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</si>
  <si>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</si>
  <si>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</si>
  <si>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</si>
  <si>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</si>
  <si>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</si>
  <si>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</si>
  <si>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</si>
  <si>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</si>
  <si>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</si>
  <si>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</si>
  <si>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</si>
  <si>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</si>
  <si>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</si>
  <si>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</si>
  <si>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</si>
  <si>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</si>
  <si>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</si>
  <si>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</si>
  <si>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</si>
  <si>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</si>
  <si>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</si>
  <si>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</si>
  <si>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</si>
  <si>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</si>
  <si>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</si>
  <si>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</si>
  <si>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</si>
  <si>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</si>
  <si>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</si>
  <si>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</si>
  <si>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</si>
  <si>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</si>
  <si>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</si>
  <si>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</si>
  <si>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</si>
  <si>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</si>
  <si>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</si>
  <si>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</si>
  <si>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</si>
  <si>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</si>
  <si>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</si>
  <si>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</si>
  <si>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</si>
  <si>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</si>
  <si>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</si>
  <si>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</si>
  <si>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</si>
  <si>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</si>
  <si>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</si>
  <si>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</si>
  <si>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</si>
  <si>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</si>
  <si>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</si>
  <si>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</si>
  <si>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</si>
  <si>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</si>
  <si>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</si>
  <si>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</si>
  <si>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</si>
  <si>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</si>
  <si>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</si>
  <si>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</si>
  <si>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</si>
  <si>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</si>
  <si>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</si>
  <si>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</si>
  <si>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</si>
  <si>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</si>
  <si>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</si>
  <si>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</si>
  <si>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</si>
  <si>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</si>
  <si>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</si>
  <si>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</si>
  <si>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</si>
  <si>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</si>
  <si>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</si>
  <si>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</si>
  <si>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</si>
  <si>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</si>
  <si>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</si>
  <si>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</si>
  <si>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</si>
  <si>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</si>
  <si>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</si>
  <si>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</si>
  <si>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</si>
  <si>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</si>
  <si>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</si>
  <si>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</si>
  <si>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</si>
  <si>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</si>
  <si>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</si>
  <si>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</si>
  <si>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</si>
  <si>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</si>
  <si>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</si>
  <si>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</si>
  <si>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</si>
  <si>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</si>
  <si>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</si>
  <si>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</si>
  <si>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</si>
  <si>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</si>
  <si>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</si>
  <si>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</si>
  <si>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</si>
  <si>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</si>
  <si>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</si>
  <si>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</si>
  <si>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</si>
  <si>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</si>
  <si>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</si>
  <si>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</si>
  <si>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</si>
  <si>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</si>
  <si>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</si>
  <si>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</si>
  <si>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</si>
  <si>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</si>
  <si>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</si>
  <si>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</si>
  <si>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</si>
  <si>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Seltzer Richardson</t>
  </si>
  <si>
    <t>AotP</t>
  </si>
  <si>
    <t>1st Lt.</t>
  </si>
  <si>
    <t>Michael Barycki, USA</t>
  </si>
  <si>
    <t>Seltzer Richardson, USA</t>
  </si>
  <si>
    <t>WDS Civil War Battles</t>
  </si>
  <si>
    <t>.</t>
  </si>
  <si>
    <t>003-631014- Bristoe Station Meeting Engagement [24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</si>
</sst>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32" sqref="V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50"/>
      <c r="J1" s="50"/>
      <c r="K1" s="50"/>
      <c r="L1" s="50"/>
      <c r="M1" s="50"/>
      <c r="N1" s="50"/>
      <c r="O1" s="50"/>
      <c r="P1" s="50"/>
      <c r="Q1" s="50"/>
      <c r="R1" s="50"/>
      <c r="S1" s="50"/>
      <c r="T1" s="50"/>
      <c r="U1" s="50"/>
      <c r="V1" s="50"/>
      <c r="W1" s="50"/>
      <c r="X1" s="50"/>
      <c r="Y1" s="50"/>
      <c r="Z1" s="50"/>
      <c r="AA1" s="50"/>
      <c r="AB1" s="50"/>
    </row>
    <row r="2" spans="1:28" ht="15" customHeight="1" x14ac:dyDescent="0.25">
      <c r="A2" s="65"/>
      <c r="B2" s="65"/>
      <c r="C2" s="65"/>
      <c r="D2" s="65"/>
      <c r="E2" s="65"/>
      <c r="F2" s="65"/>
      <c r="G2" s="65"/>
      <c r="H2" s="65"/>
      <c r="I2" s="51"/>
      <c r="J2" s="51"/>
      <c r="K2" s="51"/>
      <c r="L2" s="51"/>
      <c r="M2" s="51"/>
      <c r="N2" s="51"/>
      <c r="O2" s="51"/>
      <c r="P2" s="51"/>
      <c r="Q2" s="51"/>
      <c r="R2" s="51"/>
      <c r="S2" s="51"/>
      <c r="T2" s="51"/>
      <c r="U2" s="51"/>
      <c r="V2" s="51"/>
      <c r="W2" s="51"/>
      <c r="X2" s="51"/>
      <c r="Y2" s="51"/>
      <c r="Z2" s="51"/>
      <c r="AA2" s="51"/>
      <c r="AB2" s="51"/>
    </row>
    <row r="3" spans="1:28" ht="15" customHeight="1" x14ac:dyDescent="0.25">
      <c r="A3" s="65"/>
      <c r="B3" s="65"/>
      <c r="C3" s="65"/>
      <c r="D3" s="65"/>
      <c r="E3" s="65"/>
      <c r="F3" s="65"/>
      <c r="G3" s="65"/>
      <c r="H3" s="65"/>
      <c r="I3" s="51"/>
      <c r="J3" s="51"/>
      <c r="K3" s="51"/>
      <c r="L3" s="51"/>
      <c r="M3" s="51"/>
      <c r="N3" s="51"/>
      <c r="O3" s="51"/>
      <c r="P3" s="51"/>
      <c r="Q3" s="51"/>
      <c r="R3" s="51"/>
      <c r="S3" s="51"/>
      <c r="T3" s="51"/>
      <c r="U3" s="51"/>
      <c r="V3" s="51"/>
      <c r="W3" s="51"/>
      <c r="X3" s="51"/>
      <c r="Y3" s="51"/>
      <c r="Z3" s="51"/>
      <c r="AA3" s="51"/>
      <c r="AB3" s="51"/>
    </row>
    <row r="4" spans="1:28" x14ac:dyDescent="0.25">
      <c r="A4" s="31" t="s">
        <v>87</v>
      </c>
      <c r="B4" s="23">
        <v>2024</v>
      </c>
      <c r="C4" s="2"/>
      <c r="D4" s="33" t="s">
        <v>167</v>
      </c>
      <c r="E4" s="37"/>
      <c r="F4" s="37"/>
      <c r="G4" s="37"/>
      <c r="H4" s="37"/>
      <c r="I4" s="37"/>
      <c r="J4" s="37"/>
      <c r="K4" s="37"/>
      <c r="L4" s="2"/>
      <c r="M4" s="62" t="s">
        <v>92</v>
      </c>
      <c r="N4" s="63"/>
      <c r="O4" s="63"/>
      <c r="P4" s="63"/>
      <c r="Q4" s="63"/>
      <c r="R4" s="64"/>
      <c r="S4" s="2"/>
      <c r="T4" s="66" t="s">
        <v>114</v>
      </c>
      <c r="U4" s="67"/>
      <c r="V4" s="2"/>
      <c r="W4" s="66" t="s">
        <v>115</v>
      </c>
      <c r="X4" s="67"/>
      <c r="Y4" s="2"/>
      <c r="Z4" s="70" t="s">
        <v>116</v>
      </c>
      <c r="AA4" s="71"/>
      <c r="AB4" s="2"/>
    </row>
    <row r="5" spans="1:28" ht="15" customHeight="1" x14ac:dyDescent="0.25">
      <c r="A5" s="31" t="s">
        <v>149</v>
      </c>
      <c r="B5" s="23">
        <v>2024</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68"/>
      <c r="U5" s="69"/>
      <c r="V5" s="2"/>
      <c r="W5" s="68"/>
      <c r="X5" s="69"/>
      <c r="Y5" s="2"/>
      <c r="Z5" s="72"/>
      <c r="AA5" s="73"/>
      <c r="AB5" s="2"/>
    </row>
    <row r="6" spans="1:28" ht="15" customHeight="1" x14ac:dyDescent="0.25">
      <c r="A6" s="31" t="s">
        <v>88</v>
      </c>
      <c r="B6" s="23" t="s">
        <v>90</v>
      </c>
      <c r="C6" s="2"/>
      <c r="D6" s="23">
        <f>D10+D14+D18+D22</f>
        <v>0</v>
      </c>
      <c r="E6" s="23">
        <f t="shared" ref="E6:H6" si="0">E10+E14+E18+E22</f>
        <v>0</v>
      </c>
      <c r="F6" s="23">
        <f t="shared" si="0"/>
        <v>0</v>
      </c>
      <c r="G6" s="23">
        <f t="shared" si="0"/>
        <v>0</v>
      </c>
      <c r="H6" s="23">
        <f t="shared" si="0"/>
        <v>0</v>
      </c>
      <c r="I6" s="56">
        <f>SUM(D6:H6)</f>
        <v>0</v>
      </c>
      <c r="J6" s="60" t="e">
        <f>(2*(D6+E6)+F6)/(2*I6)</f>
        <v>#DIV/0!</v>
      </c>
      <c r="K6" s="60" t="e">
        <f>(2*(G6+H6)+F6)/(2*I6)</f>
        <v>#DIV/0!</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4" t="s">
        <v>118</v>
      </c>
      <c r="U6" s="75"/>
      <c r="V6" s="26">
        <f>COUNTIFS('DOR Games'!G2:G4993,"WDS Antietam")</f>
        <v>0</v>
      </c>
      <c r="W6" s="74" t="s">
        <v>118</v>
      </c>
      <c r="X6" s="75"/>
      <c r="Y6" s="26">
        <f>COUNTIFS('DOR Games'!G2:G4994,"TS Antietam")</f>
        <v>0</v>
      </c>
      <c r="Z6" s="74" t="s">
        <v>119</v>
      </c>
      <c r="AA6" s="75"/>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4" t="s">
        <v>120</v>
      </c>
      <c r="U7" s="75"/>
      <c r="V7" s="26">
        <f>COUNTIFS('DOR Games'!G2:G4994,"WDS Atlanta")</f>
        <v>0</v>
      </c>
      <c r="W7" s="74" t="s">
        <v>121</v>
      </c>
      <c r="X7" s="75"/>
      <c r="Y7" s="26">
        <f>COUNTIFS('DOR Games'!G2:G4994,"TS Bull Run")</f>
        <v>0</v>
      </c>
      <c r="Z7" s="74" t="s">
        <v>176</v>
      </c>
      <c r="AA7" s="75"/>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74" t="s">
        <v>123</v>
      </c>
      <c r="U8" s="75"/>
      <c r="V8" s="26">
        <f>COUNTIFS('DOR Games'!G2:G4995,"WDS Chancellorsville")</f>
        <v>0</v>
      </c>
      <c r="W8" s="74" t="s">
        <v>124</v>
      </c>
      <c r="X8" s="75"/>
      <c r="Y8" s="26">
        <f>COUNTIFS('DOR Games'!G2:G4995,"TS Chickamauga")</f>
        <v>0</v>
      </c>
      <c r="Z8" s="74" t="s">
        <v>122</v>
      </c>
      <c r="AA8" s="75"/>
      <c r="AB8" s="26">
        <f>COUNTIFS('DOR Games'!$G:$G,"MATRIX- Forge of Freedom")</f>
        <v>0</v>
      </c>
    </row>
    <row r="9" spans="1:28" ht="15" customHeight="1" x14ac:dyDescent="0.25">
      <c r="A9" s="46" t="s">
        <v>151</v>
      </c>
      <c r="B9" s="47">
        <f>SUM(B10:B11)</f>
        <v>30</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74" t="s">
        <v>124</v>
      </c>
      <c r="U9" s="75"/>
      <c r="V9" s="26">
        <f>COUNTIFS('DOR Games'!G2:G4996,"WDS Chickamauga")</f>
        <v>0</v>
      </c>
      <c r="W9" s="74" t="s">
        <v>128</v>
      </c>
      <c r="X9" s="75"/>
      <c r="Y9" s="26">
        <f>COUNTIFS('DOR Games'!G2:G4996,"TS Gettysburg")</f>
        <v>0</v>
      </c>
      <c r="Z9" s="74" t="s">
        <v>125</v>
      </c>
      <c r="AA9" s="75"/>
      <c r="AB9" s="26">
        <f>COUNTIFS('DOR Games'!$G:$G,"War Between The States (WBTS)")</f>
        <v>0</v>
      </c>
    </row>
    <row r="10" spans="1:28" x14ac:dyDescent="0.25">
      <c r="A10" s="56" t="s">
        <v>93</v>
      </c>
      <c r="B10" s="57">
        <f>'OBD File'!D3</f>
        <v>30</v>
      </c>
      <c r="C10" s="2"/>
      <c r="D10" s="23">
        <f>'DOR Games'!BH4</f>
        <v>0</v>
      </c>
      <c r="E10" s="23">
        <f>'DOR Games'!BI4</f>
        <v>0</v>
      </c>
      <c r="F10" s="23">
        <f>'DOR Games'!BJ4</f>
        <v>0</v>
      </c>
      <c r="G10" s="23">
        <f>'DOR Games'!BK4</f>
        <v>0</v>
      </c>
      <c r="H10" s="23">
        <f>'DOR Games'!BL4</f>
        <v>0</v>
      </c>
      <c r="I10" s="56">
        <f>SUM(D10:H10)</f>
        <v>0</v>
      </c>
      <c r="J10" s="60" t="e">
        <f>(2*(D10+E10)+F10)/(2*I10)</f>
        <v>#DIV/0!</v>
      </c>
      <c r="K10" s="60" t="e">
        <f>(2*(G10+H10)+F10)/(2*I10)</f>
        <v>#DIV/0!</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4" t="s">
        <v>129</v>
      </c>
      <c r="U10" s="75"/>
      <c r="V10" s="26">
        <f>COUNTIFS('DOR Games'!G2:G4997,"WDS Corinth")</f>
        <v>0</v>
      </c>
      <c r="W10" s="74" t="s">
        <v>130</v>
      </c>
      <c r="X10" s="75"/>
      <c r="Y10" s="26">
        <f>COUNTIFS('DOR Games'!G2:G4997,"TS Shiloh")</f>
        <v>0</v>
      </c>
      <c r="Z10" s="2"/>
      <c r="AA10" s="2"/>
      <c r="AB10" s="2"/>
    </row>
    <row r="11" spans="1:28" x14ac:dyDescent="0.25">
      <c r="A11" s="56" t="s">
        <v>94</v>
      </c>
      <c r="B11" s="57">
        <f>'OBD File'!M3</f>
        <v>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4" t="s">
        <v>131</v>
      </c>
      <c r="U11" s="75"/>
      <c r="V11" s="26">
        <f>COUNTIFS('DOR Games'!G2:G4998,"WDS Civil War Battles")</f>
        <v>1</v>
      </c>
      <c r="W11" s="2"/>
      <c r="X11" s="2"/>
      <c r="Y11" s="2"/>
      <c r="Z11" s="2"/>
      <c r="AA11" s="2"/>
      <c r="AB11" s="2"/>
    </row>
    <row r="12" spans="1:28" x14ac:dyDescent="0.25">
      <c r="A12" s="62" t="s">
        <v>96</v>
      </c>
      <c r="B12" s="64"/>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4" t="s">
        <v>132</v>
      </c>
      <c r="U12" s="75"/>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4" t="s">
        <v>133</v>
      </c>
      <c r="U13" s="75"/>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4" t="s">
        <v>128</v>
      </c>
      <c r="U14" s="75"/>
      <c r="V14" s="26">
        <f>COUNTIFS('DOR Games'!G2:G5000,"WDS Gettysburg")</f>
        <v>0</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6" t="s">
        <v>110</v>
      </c>
      <c r="Q15" s="77"/>
      <c r="R15" s="23">
        <f>SUM(N5:N14,P5:P14,R5:R14)</f>
        <v>1</v>
      </c>
      <c r="S15" s="2"/>
      <c r="T15" s="74" t="s">
        <v>135</v>
      </c>
      <c r="U15" s="75"/>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4" t="s">
        <v>137</v>
      </c>
      <c r="U16" s="75"/>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2" t="s">
        <v>113</v>
      </c>
      <c r="N17" s="63"/>
      <c r="O17" s="63"/>
      <c r="P17" s="63"/>
      <c r="Q17" s="63"/>
      <c r="R17" s="64"/>
      <c r="S17" s="2"/>
      <c r="T17" s="74" t="s">
        <v>140</v>
      </c>
      <c r="U17" s="75"/>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4" t="s">
        <v>142</v>
      </c>
      <c r="U18" s="75"/>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4" t="s">
        <v>145</v>
      </c>
      <c r="U19" s="75"/>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4" t="s">
        <v>130</v>
      </c>
      <c r="U20" s="75"/>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24</v>
      </c>
      <c r="S21" s="2"/>
      <c r="T21" s="74" t="s">
        <v>148</v>
      </c>
      <c r="U21" s="75"/>
      <c r="V21" s="26">
        <f>COUNTIFS('DOR Games'!G2:G5007,"WDS Vicksburg")</f>
        <v>0</v>
      </c>
      <c r="W21" s="2"/>
      <c r="X21" s="2"/>
      <c r="Y21" s="2"/>
      <c r="Z21" s="76" t="s">
        <v>110</v>
      </c>
      <c r="AA21" s="77"/>
      <c r="AB21" s="30">
        <f>SUM(V6:V21,Y6:Y10,AB6:AB9)</f>
        <v>1</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166</v>
      </c>
      <c r="J26" s="78"/>
      <c r="K26" s="78"/>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44">
        <f>SUM('DOR Games'!J:J)</f>
        <v>24</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28">
        <f>'DOR Games'!BD37</f>
        <v>0</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2" t="s">
        <v>170</v>
      </c>
      <c r="E31" s="63"/>
      <c r="F31" s="63"/>
      <c r="G31" s="63"/>
      <c r="H31" s="64"/>
      <c r="I31" s="28">
        <f>'DOR Games'!BD38</f>
        <v>0</v>
      </c>
      <c r="J31" s="2"/>
      <c r="K31" s="2"/>
      <c r="L31" s="2"/>
      <c r="M31" s="2"/>
      <c r="N31" s="2"/>
      <c r="O31" s="59" t="s">
        <v>138</v>
      </c>
      <c r="P31" s="27">
        <f>COUNTIFS('DOR Games'!$J$2:$J$5000,"&gt;=10",'DOR Games'!$J$2:$J$5000,"&lt;=49")</f>
        <v>1</v>
      </c>
      <c r="Q31" s="2"/>
      <c r="R31" s="2"/>
      <c r="S31" s="2"/>
      <c r="T31" s="2"/>
      <c r="U31" s="2"/>
      <c r="V31" s="2"/>
      <c r="W31" s="2"/>
      <c r="X31" s="2"/>
      <c r="Y31" s="2"/>
      <c r="Z31" s="2"/>
      <c r="AA31" s="2"/>
      <c r="AB31" s="2"/>
    </row>
    <row r="32" spans="1:28" x14ac:dyDescent="0.25">
      <c r="A32" s="2"/>
      <c r="B32" s="2"/>
      <c r="C32" s="2"/>
      <c r="D32" s="62" t="s">
        <v>171</v>
      </c>
      <c r="E32" s="63"/>
      <c r="F32" s="63"/>
      <c r="G32" s="63"/>
      <c r="H32" s="64"/>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2" t="s">
        <v>172</v>
      </c>
      <c r="E33" s="63"/>
      <c r="F33" s="63"/>
      <c r="G33" s="63"/>
      <c r="H33" s="64"/>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28">
        <f>'DOR Games'!BD41</f>
        <v>24</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29">
        <f>I29/J27</f>
        <v>24</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6" sqref="D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1">
        <f>'DOR Games'!A2</f>
        <v>23123</v>
      </c>
      <c r="B3" s="16">
        <f>'DOR Games'!B2</f>
        <v>45576</v>
      </c>
      <c r="C3" s="35">
        <f>'DOR Games'!AH2</f>
        <v>30</v>
      </c>
      <c r="D3" s="36">
        <f>SUM($C$3:$C$5000)</f>
        <v>30</v>
      </c>
      <c r="F3" s="16"/>
      <c r="G3" s="21"/>
      <c r="H3" s="21"/>
      <c r="I3" s="36">
        <f>SUM(H3:H5000)</f>
        <v>0</v>
      </c>
      <c r="K3" s="93">
        <f>D3</f>
        <v>30</v>
      </c>
      <c r="L3" s="94"/>
      <c r="M3" s="93">
        <f>I3</f>
        <v>0</v>
      </c>
      <c r="N3" s="94"/>
    </row>
    <row r="4" spans="1:14" x14ac:dyDescent="0.25">
      <c r="A4" s="16"/>
      <c r="C4" s="35"/>
      <c r="F4" s="16"/>
      <c r="G4" s="21"/>
      <c r="H4" s="21"/>
      <c r="L4" s="82" t="s">
        <v>97</v>
      </c>
      <c r="M4" s="83"/>
    </row>
    <row r="5" spans="1:14" x14ac:dyDescent="0.25">
      <c r="A5" s="16"/>
      <c r="B5" s="16"/>
      <c r="C5" s="35"/>
      <c r="F5" s="16"/>
      <c r="G5" s="21"/>
      <c r="H5" s="21"/>
      <c r="L5" s="84">
        <f>SUM(K3+M3)</f>
        <v>30</v>
      </c>
      <c r="M5" s="85"/>
    </row>
    <row r="6" spans="1:14" x14ac:dyDescent="0.25">
      <c r="A6" s="16"/>
      <c r="B6" s="16"/>
      <c r="C6" s="35"/>
      <c r="F6" s="16"/>
      <c r="G6" s="21"/>
      <c r="H6" s="21"/>
      <c r="L6" s="86"/>
      <c r="M6" s="87"/>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7" sqref="F1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'Seltzer Richardson'!A1</f>
        <v>Seltzer Richardson</v>
      </c>
      <c r="BH1" s="14" t="s">
        <v>11</v>
      </c>
      <c r="BI1" s="14" t="s">
        <v>12</v>
      </c>
      <c r="BJ1" s="14" t="s">
        <v>5</v>
      </c>
      <c r="BK1" s="14" t="s">
        <v>14</v>
      </c>
      <c r="BL1" s="14" t="s">
        <v>15</v>
      </c>
    </row>
    <row r="2" spans="1:75" x14ac:dyDescent="0.25">
      <c r="A2" s="98">
        <v>23123</v>
      </c>
      <c r="B2" s="16">
        <v>45576</v>
      </c>
      <c r="C2" t="s">
        <v>63</v>
      </c>
      <c r="D2" t="s">
        <v>180</v>
      </c>
      <c r="E2" t="s">
        <v>64</v>
      </c>
      <c r="F2" t="s">
        <v>181</v>
      </c>
      <c r="G2" t="s">
        <v>182</v>
      </c>
      <c r="H2" s="99" t="s">
        <v>184</v>
      </c>
      <c r="I2" t="s">
        <v>65</v>
      </c>
      <c r="J2" s="14">
        <v>24</v>
      </c>
      <c r="K2" s="14" t="s">
        <v>183</v>
      </c>
      <c r="L2" t="s">
        <v>5</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0</v>
      </c>
      <c r="BO2" t="s">
        <v>67</v>
      </c>
    </row>
    <row r="3" spans="1:75" x14ac:dyDescent="0.25">
      <c r="A3" s="100"/>
      <c r="B3" s="21"/>
      <c r="H3" s="48"/>
      <c r="AH3" s="17">
        <f t="shared" ref="AH3:AH66" si="16">SUM(AI3:AZ3)</f>
        <v>0</v>
      </c>
      <c r="AI3" s="18">
        <f>SUMIFS(M3,D3,"*"&amp;$BB$1&amp;"*")</f>
        <v>0</v>
      </c>
      <c r="AJ3" s="18">
        <f>SUMIFS(N3,F3,"*"&amp;$BB$1&amp;"*")</f>
        <v>0</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0</v>
      </c>
      <c r="BO3" t="s">
        <v>69</v>
      </c>
    </row>
    <row r="4" spans="1:75" x14ac:dyDescent="0.25">
      <c r="A4" s="48"/>
      <c r="B4" s="15"/>
      <c r="AH4" s="17">
        <f t="shared" si="16"/>
        <v>0</v>
      </c>
      <c r="AI4" s="18">
        <f>SUMIFS(M4,D4,"*"&amp;$BB$1&amp;"*")</f>
        <v>0</v>
      </c>
      <c r="AJ4" s="18">
        <f>SUMIFS(N4,F4,"*"&amp;$BB$1&amp;"*")</f>
        <v>0</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0</v>
      </c>
      <c r="BH4" s="14">
        <f>SUM(BH2:BH3)</f>
        <v>0</v>
      </c>
      <c r="BI4" s="14">
        <f>SUM(BI2:BI3)</f>
        <v>0</v>
      </c>
      <c r="BJ4" s="14">
        <f>SUM(BJ2:BJ3)</f>
        <v>0</v>
      </c>
      <c r="BK4" s="14">
        <f>SUM(BK2:BK3)</f>
        <v>0</v>
      </c>
      <c r="BL4" s="14">
        <f>SUM(BL2:BL3)</f>
        <v>0</v>
      </c>
    </row>
    <row r="5" spans="1:75" x14ac:dyDescent="0.25">
      <c r="A5" s="48"/>
      <c r="B5" s="15"/>
      <c r="AH5" s="17">
        <f t="shared" si="16"/>
        <v>0</v>
      </c>
      <c r="AI5" s="18">
        <f>SUMIFS(M5,D5,"*"&amp;$BB$1&amp;"*")</f>
        <v>0</v>
      </c>
      <c r="AJ5" s="18">
        <f>SUMIFS(N5,F5,"*"&amp;$BB$1&amp;"*")</f>
        <v>0</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48"/>
      <c r="B6" s="15"/>
      <c r="AH6" s="17">
        <f t="shared" si="16"/>
        <v>0</v>
      </c>
      <c r="AI6" s="18">
        <f>SUMIFS(M6,D6,"*"&amp;$BB$1&amp;"*")</f>
        <v>0</v>
      </c>
      <c r="AJ6" s="18">
        <f>SUMIFS(N6,F6,"*"&amp;$BB$1&amp;"*")</f>
        <v>0</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48"/>
      <c r="B7" s="15"/>
      <c r="AH7" s="17">
        <f t="shared" si="16"/>
        <v>0</v>
      </c>
      <c r="AI7" s="18">
        <f>SUMIFS(M7,D7,"*"&amp;$BB$1&amp;"*")</f>
        <v>0</v>
      </c>
      <c r="AJ7" s="18">
        <f>SUMIFS(N7,F7,"*"&amp;$BB$1&amp;"*")</f>
        <v>0</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48"/>
      <c r="B8" s="15"/>
      <c r="AH8" s="17">
        <f t="shared" si="16"/>
        <v>0</v>
      </c>
      <c r="AI8" s="18">
        <f>SUMIFS(M8,D8,"*"&amp;$BB$1&amp;"*")</f>
        <v>0</v>
      </c>
      <c r="AJ8" s="18">
        <f>SUMIFS(N8,F8,"*"&amp;$BB$1&amp;"*")</f>
        <v>0</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48"/>
      <c r="B9" s="15"/>
      <c r="AH9" s="17">
        <f t="shared" si="16"/>
        <v>0</v>
      </c>
      <c r="AI9" s="18">
        <f>SUMIFS(M9,D9,"*"&amp;$BB$1&amp;"*")</f>
        <v>0</v>
      </c>
      <c r="AJ9" s="18">
        <f>SUMIFS(N9,F9,"*"&amp;$BB$1&amp;"*")</f>
        <v>0</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0</v>
      </c>
      <c r="BL9" s="19">
        <f>SUM(BL7:BL8)</f>
        <v>0</v>
      </c>
    </row>
    <row r="10" spans="1:75" x14ac:dyDescent="0.25">
      <c r="A10" s="48"/>
      <c r="B10" s="15"/>
      <c r="AH10" s="17">
        <f t="shared" si="16"/>
        <v>0</v>
      </c>
      <c r="AI10" s="18">
        <f>SUMIFS(M10,D10,"*"&amp;$BB$1&amp;"*")</f>
        <v>0</v>
      </c>
      <c r="AJ10" s="18">
        <f>SUMIFS(N10,F10,"*"&amp;$BB$1&amp;"*")</f>
        <v>0</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48"/>
      <c r="B11" s="15"/>
      <c r="AH11" s="17">
        <f t="shared" si="16"/>
        <v>0</v>
      </c>
      <c r="AI11" s="18">
        <f>SUMIFS(M11,D11,"*"&amp;$BB$1&amp;"*")</f>
        <v>0</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6"/>
        <v>0</v>
      </c>
      <c r="AI12" s="18">
        <f>SUMIFS(M12,D12,"*"&amp;$BB$1&amp;"*")</f>
        <v>0</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6"/>
        <v>0</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48"/>
      <c r="B15" s="15"/>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48"/>
      <c r="B16" s="15"/>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B19" s="15"/>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B20" s="15"/>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0</v>
      </c>
      <c r="BE37" t="s">
        <v>69</v>
      </c>
      <c r="BV37" cm="1">
        <f t="array" ref="BV37">SUMPRODUCT(--EXACT($BW$37,$I$2:$I$4276))</f>
        <v>1</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0</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24</v>
      </c>
      <c r="BE41" t="s">
        <v>65</v>
      </c>
      <c r="BV41">
        <f>SUM(BN3,BN8,BV14,BV27,BV37)</f>
        <v>1</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24</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0">
    <sortCondition ref="B2:B1500"/>
  </sortState>
  <conditionalFormatting sqref="AI2:AZ1048576">
    <cfRule type="cellIs" dxfId="12" priority="15" operator="greaterThan">
      <formula>0</formula>
    </cfRule>
  </conditionalFormatting>
  <conditionalFormatting sqref="B2:G2">
    <cfRule type="containsText" dxfId="9" priority="9" operator="containsText" text=", USA">
      <formula>NOT(ISERROR(SEARCH(", USA",B2)))</formula>
    </cfRule>
    <cfRule type="containsText" dxfId="8" priority="10" operator="containsText" text=", CSA">
      <formula>NOT(ISERROR(SEARCH(", CSA",B2)))</formula>
    </cfRule>
  </conditionalFormatting>
  <conditionalFormatting sqref="I2:O3">
    <cfRule type="containsText" dxfId="7" priority="7" operator="containsText" text=", USA">
      <formula>NOT(ISERROR(SEARCH(", USA",I2)))</formula>
    </cfRule>
    <cfRule type="containsText" dxfId="6" priority="8" operator="containsText" text=", CSA">
      <formula>NOT(ISERROR(SEARCH(", CSA",I2)))</formula>
    </cfRule>
  </conditionalFormatting>
  <conditionalFormatting sqref="A3">
    <cfRule type="containsText" dxfId="5" priority="3" operator="containsText" text=", USA">
      <formula>NOT(ISERROR(SEARCH(", USA",A3)))</formula>
    </cfRule>
    <cfRule type="containsText" dxfId="4" priority="4" operator="containsText" text=", CSA">
      <formula>NOT(ISERROR(SEARCH(", CSA",A3)))</formula>
    </cfRule>
  </conditionalFormatting>
  <conditionalFormatting sqref="B3:C3">
    <cfRule type="containsText" dxfId="3" priority="5" operator="containsText" text=", USA">
      <formula>NOT(ISERROR(SEARCH(", USA",B3)))</formula>
    </cfRule>
    <cfRule type="containsText" dxfId="2" priority="6" operator="containsText" text=", CSA">
      <formula>NOT(ISERROR(SEARCH(", CSA",B3)))</formula>
    </cfRule>
  </conditionalFormatting>
  <conditionalFormatting sqref="D3:G3">
    <cfRule type="containsText" dxfId="1" priority="1" operator="containsText" text=", USA">
      <formula>NOT(ISERROR(SEARCH(", USA",D3)))</formula>
    </cfRule>
    <cfRule type="containsText" dxfId="0" priority="2" operator="containsText" text=", CSA">
      <formula>NOT(ISERROR(SEARCH(", CSA",D3)))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Seltzer Richardson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2025-04-17T01:22:50Z</dcterms:modified>
</cp:coreProperties>
</file>